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16290" windowHeight="10350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[1]Dt1!$BS$3:$DG$498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<sst xmlns="http://schemas.openxmlformats.org/spreadsheetml/2006/main" count="89" uniqueCount="61">
  <si>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</si>
  <si>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</si>
  <si>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</si>
  <si>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</si>
  <si>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</si>
  <si>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</si>
  <si>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</si>
  <si>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  y
Gasolina Premium</t>
  </si>
  <si>
    <t>Gasolina 90 y
Gasolina Regular</t>
  </si>
  <si>
    <t>Gasolina 84</t>
  </si>
  <si>
    <t>Turbo</t>
  </si>
  <si>
    <t>Diesel 2
Bajo Azufre</t>
  </si>
  <si>
    <t>Diesel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</si>
  <si>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</si>
  <si>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</si>
  <si>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</si>
  <si>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</si>
  <si>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</si>
  <si>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</si>
  <si>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</si>
  <si>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</si>
  <si>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</si>
  <si>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</si>
  <si>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</si>
  <si>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</si>
  <si>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</si>
  <si>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</si>
  <si>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</si>
  <si>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</si>
  <si>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</si>
  <si>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</si>
  <si>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</si>
  <si>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</si>
  <si>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</si>
  <si>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</si>
  <si>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</si>
  <si>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</si>
  <si>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</si>
  <si>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</si>
  <si>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</si>
  <si>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</si>
  <si>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</si>
  <si>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</si>
  <si>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</si>
  <si>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</si>
  <si>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</si>
  <si>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</si>
  <si>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</si>
  <si>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</si>
  <si>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G_84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</si>
  <si>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</si>
  <si>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</si>
  <si>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</si>
  <si>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</si>
  <si>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</si>
  <si>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</si>
  <si>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</si>
  <si>
    <t>G_95 y G_Premium</t>
  </si>
  <si>
    <t>G_90 y G_Regular</t>
  </si>
  <si>
    <t>Diesel 2 Bajo Azufre</t>
  </si>
  <si>
    <t>Diesel 2 Alto Azufre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</si>
</sst>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 sz="1600"/>
              <a:t>Composición de los Precios</a:t>
            </a:r>
            <a:r>
              <a:rPr lang="es-PE" sz="1600" baseline="0"/>
              <a:t> de Referencia de Importación (%)</a:t>
            </a:r>
            <a:endParaRPr lang="es-PE" sz="1600"/>
          </a:p>
        </c:rich>
      </c:tx>
      <c:layout>
        <c:manualLayout>
          <c:xMode val="edge"/>
          <c:yMode val="edge"/>
          <c:x val="0.24860953373996875"/>
          <c:y val="2.60194187488935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0293194230156981"/>
          <c:w val="0.83890914282933671"/>
          <c:h val="0.6526909491850956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Componentes!$D$66:$O$66</c:f>
              <c:numCache>
                <c:formatCode>0.00%</c:formatCode>
                <c:ptCount val="12"/>
                <c:pt idx="0">
                  <c:v>4.3999999999999994E-3</c:v>
                </c:pt>
                <c:pt idx="1">
                  <c:v>5.2438848227945017E-3</c:v>
                </c:pt>
                <c:pt idx="2">
                  <c:v>5.2584369073411909E-3</c:v>
                </c:pt>
                <c:pt idx="3">
                  <c:v>5.3005343267724632E-3</c:v>
                </c:pt>
                <c:pt idx="4">
                  <c:v>5.3843661950962124E-3</c:v>
                </c:pt>
                <c:pt idx="5">
                  <c:v>4.4000000000000003E-3</c:v>
                </c:pt>
                <c:pt idx="6">
                  <c:v>5.0317377526022337E-3</c:v>
                </c:pt>
                <c:pt idx="7">
                  <c:v>5.3395137339150847E-3</c:v>
                </c:pt>
                <c:pt idx="8">
                  <c:v>5.007918720273237E-3</c:v>
                </c:pt>
                <c:pt idx="9">
                  <c:v>5.0801397576896697E-3</c:v>
                </c:pt>
                <c:pt idx="10">
                  <c:v>5.2387523824713039E-3</c:v>
                </c:pt>
                <c:pt idx="11">
                  <c:v>4.3999999999999994E-3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1C-412B-95B1-703CDF0AE361}"/>
            </c:ext>
          </c:extLst>
        </c:ser>
        <c:ser>
          <c:idx val="5"/>
          <c:order val="1"/>
          <c:tx>
            <c:strRef>
              <c:f>Componentes!$B$65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2"/>
                <c:pt idx="0">
                  <c:v>4.3296765718493717E-2</c:v>
                </c:pt>
                <c:pt idx="1">
                  <c:v>1.9028819120898852E-2</c:v>
                </c:pt>
                <c:pt idx="2">
                  <c:v>1.9591774048228802E-2</c:v>
                </c:pt>
                <c:pt idx="3">
                  <c:v>2.0518835859650281E-2</c:v>
                </c:pt>
                <c:pt idx="4">
                  <c:v>2.2537160712471679E-2</c:v>
                </c:pt>
                <c:pt idx="5">
                  <c:v>1.6769470273775441E-2</c:v>
                </c:pt>
                <c:pt idx="6">
                  <c:v>1.8097309813616253E-2</c:v>
                </c:pt>
                <c:pt idx="7">
                  <c:v>2.691412860284486E-2</c:v>
                </c:pt>
                <c:pt idx="8">
                  <c:v>2.9908316447290237E-2</c:v>
                </c:pt>
                <c:pt idx="9">
                  <c:v>3.0784523767988573E-2</c:v>
                </c:pt>
                <c:pt idx="10">
                  <c:v>2.0142586488237239E-2</c:v>
                </c:pt>
                <c:pt idx="11">
                  <c:v>1.0632849910331726E-2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1C-412B-95B1-703CDF0AE361}"/>
            </c:ext>
          </c:extLst>
        </c:ser>
        <c:ser>
          <c:idx val="4"/>
          <c:order val="2"/>
          <c:tx>
            <c:strRef>
              <c:f>Componentes!$B$64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2"/>
                <c:pt idx="0">
                  <c:v>1.7148245505363251E-2</c:v>
                </c:pt>
                <c:pt idx="1">
                  <c:v>1.76599149188204E-2</c:v>
                </c:pt>
                <c:pt idx="2">
                  <c:v>1.7315002408859907E-2</c:v>
                </c:pt>
                <c:pt idx="3">
                  <c:v>1.5672535645988455E-2</c:v>
                </c:pt>
                <c:pt idx="4">
                  <c:v>2.0433349477640989E-2</c:v>
                </c:pt>
                <c:pt idx="5">
                  <c:v>1.3895179096186641E-2</c:v>
                </c:pt>
                <c:pt idx="6">
                  <c:v>1.2567242266062881E-2</c:v>
                </c:pt>
                <c:pt idx="7">
                  <c:v>1.6060921534344741E-2</c:v>
                </c:pt>
                <c:pt idx="8">
                  <c:v>2.3093432255788034E-2</c:v>
                </c:pt>
                <c:pt idx="9">
                  <c:v>2.3478401551699751E-2</c:v>
                </c:pt>
                <c:pt idx="10">
                  <c:v>2.1490953775537388E-2</c:v>
                </c:pt>
                <c:pt idx="11">
                  <c:v>1.8080482530720247E-2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1C-412B-95B1-703CDF0AE361}"/>
            </c:ext>
          </c:extLst>
        </c:ser>
        <c:ser>
          <c:idx val="3"/>
          <c:order val="3"/>
          <c:tx>
            <c:strRef>
              <c:f>Componentes!$B$63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1C-412B-95B1-703CDF0AE361}"/>
            </c:ext>
          </c:extLst>
        </c:ser>
        <c:ser>
          <c:idx val="2"/>
          <c:order val="4"/>
          <c:tx>
            <c:strRef>
              <c:f>Componentes!$B$61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Componentes!$D$61:$O$61</c:f>
              <c:numCache>
                <c:formatCode>0.00%</c:formatCode>
                <c:ptCount val="12"/>
                <c:pt idx="0">
                  <c:v>5.020864005511866E-3</c:v>
                </c:pt>
                <c:pt idx="1">
                  <c:v>5.143881053453609E-3</c:v>
                </c:pt>
                <c:pt idx="2">
                  <c:v>5.1426322493766724E-3</c:v>
                </c:pt>
                <c:pt idx="3">
                  <c:v>5.1462472496629635E-3</c:v>
                </c:pt>
                <c:pt idx="4">
                  <c:v>5.1093998369527716E-3</c:v>
                </c:pt>
                <c:pt idx="5">
                  <c:v>3.2619960188411787E-3</c:v>
                </c:pt>
                <c:pt idx="6">
                  <c:v>3.259860737268088E-3</c:v>
                </c:pt>
                <c:pt idx="7">
                  <c:v>3.2172042425584551E-3</c:v>
                </c:pt>
                <c:pt idx="8">
                  <c:v>2.2478639848715308E-3</c:v>
                </c:pt>
                <c:pt idx="9">
                  <c:v>2.2446821087308277E-3</c:v>
                </c:pt>
                <c:pt idx="10">
                  <c:v>5.1117022992538648E-3</c:v>
                </c:pt>
                <c:pt idx="11">
                  <c:v>3.2685925105641177E-3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1C-412B-95B1-703CDF0AE361}"/>
            </c:ext>
          </c:extLst>
        </c:ser>
        <c:ser>
          <c:idx val="1"/>
          <c:order val="5"/>
          <c:tx>
            <c:strRef>
              <c:f>Componentes!$B$60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2"/>
                <c:pt idx="0">
                  <c:v>0.14081462739293771</c:v>
                </c:pt>
                <c:pt idx="1">
                  <c:v>6.0921150055818878E-2</c:v>
                </c:pt>
                <c:pt idx="2">
                  <c:v>6.2723461664575736E-2</c:v>
                </c:pt>
                <c:pt idx="3">
                  <c:v>6.569146884178409E-2</c:v>
                </c:pt>
                <c:pt idx="4">
                  <c:v>7.2153176761697982E-2</c:v>
                </c:pt>
                <c:pt idx="5">
                  <c:v>5.758741946417148E-2</c:v>
                </c:pt>
                <c:pt idx="6">
                  <c:v>6.532807180252341E-2</c:v>
                </c:pt>
                <c:pt idx="7">
                  <c:v>9.7155220525987143E-2</c:v>
                </c:pt>
                <c:pt idx="8">
                  <c:v>0.13333958947591995</c:v>
                </c:pt>
                <c:pt idx="9">
                  <c:v>0.1372459653043159</c:v>
                </c:pt>
                <c:pt idx="10">
                  <c:v>6.6536802105319731E-2</c:v>
                </c:pt>
                <c:pt idx="11">
                  <c:v>7.6859913946159458E-2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1C-412B-95B1-703CDF0AE361}"/>
            </c:ext>
          </c:extLst>
        </c:ser>
        <c:ser>
          <c:idx val="0"/>
          <c:order val="6"/>
          <c:tx>
            <c:strRef>
              <c:f>Componentes!$B$59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Componentes!$D$58:$O$58</c:f>
              <c:strCache>
                <c:ptCount val="12"/>
                <c:pt idx="0">
                  <c:v>GLP_ 70/30</c:v>
                </c:pt>
                <c:pt idx="1">
                  <c:v>G_97</c:v>
                </c:pt>
                <c:pt idx="2">
                  <c:v>G_95 y G_Premium</c:v>
                </c:pt>
                <c:pt idx="3">
                  <c:v>G_90 y G_Regular</c:v>
                </c:pt>
                <c:pt idx="4">
                  <c:v>G_84</c:v>
                </c:pt>
                <c:pt idx="5">
                  <c:v>Turbo</c:v>
                </c:pt>
                <c:pt idx="6">
                  <c:v>Diesel 2 Bajo Azufre</c:v>
                </c:pt>
                <c:pt idx="7">
                  <c:v>Diesel 2 Alto Azufre</c:v>
                </c:pt>
                <c:pt idx="8">
                  <c:v>PI 6 (3%S)</c:v>
                </c:pt>
                <c:pt idx="9">
                  <c:v>Pl 500 (3%S)</c:v>
                </c:pt>
                <c:pt idx="10">
                  <c:v>Etanol</c:v>
                </c:pt>
                <c:pt idx="11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2"/>
                <c:pt idx="0">
                  <c:v>0.78931949737769336</c:v>
                </c:pt>
                <c:pt idx="1">
                  <c:v>0.89200235002821393</c:v>
                </c:pt>
                <c:pt idx="2">
                  <c:v>0.88996869272161783</c:v>
                </c:pt>
                <c:pt idx="3">
                  <c:v>0.88767037807614169</c:v>
                </c:pt>
                <c:pt idx="4">
                  <c:v>0.87438254701614038</c:v>
                </c:pt>
                <c:pt idx="5">
                  <c:v>0.90408593514702518</c:v>
                </c:pt>
                <c:pt idx="6">
                  <c:v>0.89571577762792709</c:v>
                </c:pt>
                <c:pt idx="7">
                  <c:v>0.85131301136034987</c:v>
                </c:pt>
                <c:pt idx="8">
                  <c:v>0.80640287911585706</c:v>
                </c:pt>
                <c:pt idx="9">
                  <c:v>0.80116628750957541</c:v>
                </c:pt>
                <c:pt idx="10">
                  <c:v>0.88147920294918047</c:v>
                </c:pt>
                <c:pt idx="11">
                  <c:v>0.88675816110222438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1C-412B-95B1-703CDF0AE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1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3459489382448894E-2"/>
          <c:y val="0.94462789893814625"/>
          <c:w val="0.97704690643696224"/>
          <c:h val="4.1016239545409026E-2"/>
        </c:manualLayout>
      </c:layout>
      <c:overlay val="0"/>
      <c:txPr>
        <a:bodyPr/>
        <a:lstStyle/>
        <a:p>
          <a:pPr>
            <a:defRPr sz="12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  <xdr:twoCellAnchor>
    <xdr:from>
      <xdr:col>17</xdr:col>
      <xdr:colOff>164156</xdr:colOff>
      <xdr:row>41</xdr:row>
      <xdr:rowOff>190499</xdr:rowOff>
    </xdr:from>
    <xdr:to>
      <xdr:col>32</xdr:col>
      <xdr:colOff>421820</xdr:colOff>
      <xdr:row>67</xdr:row>
      <xdr:rowOff>47624</xdr:rowOff>
    </xdr:to>
    <xdr:graphicFrame macro="">
      <xdr:nvGraphicFramePr>
        <xdr:cNvPr id="4" name="2 Gráfic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2.Febrero/RSF4%20-%2027.0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0.78931949737769336</v>
          </cell>
          <cell r="E59">
            <v>0.89200235002821393</v>
          </cell>
          <cell r="F59">
            <v>0.88996869272161783</v>
          </cell>
          <cell r="G59">
            <v>0.88767037807614169</v>
          </cell>
          <cell r="H59">
            <v>0.87438254701614038</v>
          </cell>
          <cell r="I59">
            <v>0.90408593514702518</v>
          </cell>
          <cell r="J59">
            <v>0.89571577762792709</v>
          </cell>
          <cell r="K59">
            <v>0.85131301136034987</v>
          </cell>
          <cell r="L59">
            <v>0.80640287911585706</v>
          </cell>
          <cell r="M59">
            <v>0.80116628750957541</v>
          </cell>
          <cell r="N59">
            <v>0.88147920294918047</v>
          </cell>
          <cell r="O59">
            <v>0.88675816110222438</v>
          </cell>
        </row>
        <row r="60">
          <cell r="B60" t="str">
            <v xml:space="preserve">Flete </v>
          </cell>
          <cell r="D60">
            <v>0.14081462739293771</v>
          </cell>
          <cell r="E60">
            <v>6.0921150055818878E-2</v>
          </cell>
          <cell r="F60">
            <v>6.2723461664575736E-2</v>
          </cell>
          <cell r="G60">
            <v>6.569146884178409E-2</v>
          </cell>
          <cell r="H60">
            <v>7.2153176761697982E-2</v>
          </cell>
          <cell r="I60">
            <v>5.758741946417148E-2</v>
          </cell>
          <cell r="J60">
            <v>6.532807180252341E-2</v>
          </cell>
          <cell r="K60">
            <v>9.7155220525987143E-2</v>
          </cell>
          <cell r="L60">
            <v>0.13333958947591995</v>
          </cell>
          <cell r="M60">
            <v>0.1372459653043159</v>
          </cell>
          <cell r="N60">
            <v>6.6536802105319731E-2</v>
          </cell>
          <cell r="O60">
            <v>7.6859913946159458E-2</v>
          </cell>
        </row>
        <row r="61">
          <cell r="B61" t="str">
            <v>Seguro + Mermas</v>
          </cell>
          <cell r="D61">
            <v>5.020864005511866E-3</v>
          </cell>
          <cell r="E61">
            <v>5.143881053453609E-3</v>
          </cell>
          <cell r="F61">
            <v>5.1426322493766724E-3</v>
          </cell>
          <cell r="G61">
            <v>5.1462472496629635E-3</v>
          </cell>
          <cell r="H61">
            <v>5.1093998369527716E-3</v>
          </cell>
          <cell r="I61">
            <v>3.2619960188411787E-3</v>
          </cell>
          <cell r="J61">
            <v>3.259860737268088E-3</v>
          </cell>
          <cell r="K61">
            <v>3.2172042425584551E-3</v>
          </cell>
          <cell r="L61">
            <v>2.2478639848715308E-3</v>
          </cell>
          <cell r="M61">
            <v>2.2446821087308277E-3</v>
          </cell>
          <cell r="N61">
            <v>5.1117022992538648E-3</v>
          </cell>
          <cell r="O61">
            <v>3.2685925105641177E-3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1.7148245505363251E-2</v>
          </cell>
          <cell r="E64">
            <v>1.76599149188204E-2</v>
          </cell>
          <cell r="F64">
            <v>1.7315002408859907E-2</v>
          </cell>
          <cell r="G64">
            <v>1.5672535645988455E-2</v>
          </cell>
          <cell r="H64">
            <v>2.0433349477640989E-2</v>
          </cell>
          <cell r="I64">
            <v>1.3895179096186641E-2</v>
          </cell>
          <cell r="J64">
            <v>1.2567242266062881E-2</v>
          </cell>
          <cell r="K64">
            <v>1.6060921534344741E-2</v>
          </cell>
          <cell r="L64">
            <v>2.3093432255788034E-2</v>
          </cell>
          <cell r="M64">
            <v>2.3478401551699751E-2</v>
          </cell>
          <cell r="N64">
            <v>2.1490953775537388E-2</v>
          </cell>
          <cell r="O64">
            <v>1.8080482530720247E-2</v>
          </cell>
        </row>
        <row r="65">
          <cell r="B65" t="str">
            <v>Recepción, Almacenamiento y Despacho</v>
          </cell>
          <cell r="D65">
            <v>4.3296765718493717E-2</v>
          </cell>
          <cell r="E65">
            <v>1.9028819120898852E-2</v>
          </cell>
          <cell r="F65">
            <v>1.9591774048228802E-2</v>
          </cell>
          <cell r="G65">
            <v>2.0518835859650281E-2</v>
          </cell>
          <cell r="H65">
            <v>2.2537160712471679E-2</v>
          </cell>
          <cell r="I65">
            <v>1.6769470273775441E-2</v>
          </cell>
          <cell r="J65">
            <v>1.8097309813616253E-2</v>
          </cell>
          <cell r="K65">
            <v>2.691412860284486E-2</v>
          </cell>
          <cell r="L65">
            <v>2.9908316447290237E-2</v>
          </cell>
          <cell r="M65">
            <v>3.0784523767988573E-2</v>
          </cell>
          <cell r="N65">
            <v>2.0142586488237239E-2</v>
          </cell>
          <cell r="O65">
            <v>1.0632849910331726E-2</v>
          </cell>
        </row>
        <row r="66">
          <cell r="B66" t="str">
            <v>Ley 27332 + OEFA</v>
          </cell>
          <cell r="D66">
            <v>4.3999999999999994E-3</v>
          </cell>
          <cell r="E66">
            <v>5.2438848227945017E-3</v>
          </cell>
          <cell r="F66">
            <v>5.2584369073411909E-3</v>
          </cell>
          <cell r="G66">
            <v>5.3005343267724632E-3</v>
          </cell>
          <cell r="H66">
            <v>5.3843661950962124E-3</v>
          </cell>
          <cell r="I66">
            <v>4.4000000000000003E-3</v>
          </cell>
          <cell r="J66">
            <v>5.0317377526022337E-3</v>
          </cell>
          <cell r="K66">
            <v>5.3395137339150847E-3</v>
          </cell>
          <cell r="L66">
            <v>5.007918720273237E-3</v>
          </cell>
          <cell r="M66">
            <v>5.0801397576896697E-3</v>
          </cell>
          <cell r="N66">
            <v>5.2387523824713039E-3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70" zoomScaleNormal="70" workbookViewId="0">
      <selection activeCell="L26" sqref="L2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3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54</v>
      </c>
      <c r="G5" s="13" t="s">
        <v>55</v>
      </c>
      <c r="H5" s="14">
        <v>44967</v>
      </c>
      <c r="I5" s="13" t="s">
        <v>56</v>
      </c>
      <c r="J5" s="15">
        <v>44981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44984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43.023860625591375</v>
      </c>
      <c r="E11" s="36">
        <v>101.99364978249426</v>
      </c>
      <c r="F11" s="36">
        <v>98.837087282494252</v>
      </c>
      <c r="G11" s="36">
        <v>94.127816111444204</v>
      </c>
      <c r="H11" s="36">
        <v>84.415316111444213</v>
      </c>
      <c r="I11" s="36">
        <v>117.30306</v>
      </c>
      <c r="J11" s="36">
        <v>107.68995</v>
      </c>
      <c r="K11" s="36">
        <v>68.822099999999992</v>
      </c>
      <c r="L11" s="36">
        <v>58.664999999999999</v>
      </c>
      <c r="M11" s="36">
        <v>56.625128311258308</v>
      </c>
      <c r="N11" s="36">
        <v>97.274100000000004</v>
      </c>
      <c r="O11" s="36">
        <v>185.86906899985289</v>
      </c>
    </row>
    <row r="12" spans="1:15" s="34" customFormat="1" ht="24" customHeight="1" x14ac:dyDescent="0.25">
      <c r="B12" s="37" t="s">
        <v>18</v>
      </c>
      <c r="C12" s="37"/>
      <c r="D12" s="36">
        <v>39.958799999999997</v>
      </c>
      <c r="E12" s="36">
        <v>99.666104999999988</v>
      </c>
      <c r="F12" s="36">
        <v>96.509542499999981</v>
      </c>
      <c r="G12" s="36">
        <v>90.750029999999995</v>
      </c>
      <c r="H12" s="36">
        <v>90.750029999999995</v>
      </c>
      <c r="I12" s="36">
        <v>117.30306</v>
      </c>
      <c r="J12" s="38">
        <v>107.32365</v>
      </c>
      <c r="K12" s="38">
        <v>68.455799999999996</v>
      </c>
      <c r="L12" s="36">
        <v>58.664999999999999</v>
      </c>
      <c r="M12" s="36">
        <v>58.664999999999999</v>
      </c>
      <c r="N12" s="36">
        <v>97.274100000000004</v>
      </c>
      <c r="O12" s="36">
        <v>185.86906899985289</v>
      </c>
    </row>
    <row r="13" spans="1:15" s="34" customFormat="1" ht="24" customHeight="1" x14ac:dyDescent="0.25">
      <c r="B13" s="37" t="s">
        <v>19</v>
      </c>
      <c r="C13" s="37"/>
      <c r="D13" s="39"/>
      <c r="E13" s="36">
        <v>2.3275447824942725</v>
      </c>
      <c r="F13" s="36">
        <v>2.3275447824942725</v>
      </c>
      <c r="G13" s="36">
        <v>3.3777861114442076</v>
      </c>
      <c r="H13" s="36">
        <v>-6.3347138885557843</v>
      </c>
      <c r="I13" s="39"/>
      <c r="J13" s="38">
        <v>0.36630000000000001</v>
      </c>
      <c r="K13" s="38">
        <v>0.36630000000000001</v>
      </c>
      <c r="L13" s="36"/>
      <c r="M13" s="36">
        <v>-2.0398716887416946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3.0650606255913777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7.6754583196357604</v>
      </c>
      <c r="E15" s="36">
        <v>6.9658677950158276</v>
      </c>
      <c r="F15" s="36">
        <v>6.9658677950158276</v>
      </c>
      <c r="G15" s="36">
        <v>6.9658677950158276</v>
      </c>
      <c r="H15" s="36">
        <v>6.9658677950158276</v>
      </c>
      <c r="I15" s="36">
        <v>7.4718345436402869</v>
      </c>
      <c r="J15" s="38">
        <v>7.8542512722517994</v>
      </c>
      <c r="K15" s="38">
        <v>7.8542512722517994</v>
      </c>
      <c r="L15" s="36">
        <v>9.700321289999998</v>
      </c>
      <c r="M15" s="36">
        <v>9.700321289999998</v>
      </c>
      <c r="N15" s="36">
        <v>7.3425527454517008</v>
      </c>
      <c r="O15" s="36">
        <v>16.110233066053066</v>
      </c>
    </row>
    <row r="16" spans="1:15" s="34" customFormat="1" ht="31.5" customHeight="1" x14ac:dyDescent="0.25">
      <c r="B16" s="37" t="s">
        <v>22</v>
      </c>
      <c r="C16" s="37"/>
      <c r="D16" s="36">
        <v>2.0178328940200399E-2</v>
      </c>
      <c r="E16" s="36">
        <v>4.3365887995849013E-2</v>
      </c>
      <c r="F16" s="36">
        <v>4.2109576120849014E-2</v>
      </c>
      <c r="G16" s="36">
        <v>4.0235286194771097E-2</v>
      </c>
      <c r="H16" s="36">
        <v>3.6369711194771094E-2</v>
      </c>
      <c r="I16" s="36">
        <v>4.8911758661106988E-2</v>
      </c>
      <c r="J16" s="38">
        <v>4.5293326898722702E-2</v>
      </c>
      <c r="K16" s="38">
        <v>3.0057129698722703E-2</v>
      </c>
      <c r="L16" s="36">
        <v>2.6799205945679999E-2</v>
      </c>
      <c r="M16" s="36">
        <v>2.5999576243693253E-2</v>
      </c>
      <c r="N16" s="36">
        <v>4.1009727876217067E-2</v>
      </c>
      <c r="O16" s="36">
        <v>7.9175886409835125E-2</v>
      </c>
    </row>
    <row r="17" spans="1:18" s="34" customFormat="1" ht="24" customHeight="1" x14ac:dyDescent="0.25">
      <c r="B17" s="37" t="s">
        <v>23</v>
      </c>
      <c r="C17" s="37"/>
      <c r="D17" s="36">
        <v>0.25349659472613567</v>
      </c>
      <c r="E17" s="36">
        <v>0.54479758788755039</v>
      </c>
      <c r="F17" s="36">
        <v>0.52901477538755037</v>
      </c>
      <c r="G17" s="36">
        <v>0.50546841953230015</v>
      </c>
      <c r="H17" s="36">
        <v>0.4569059195323002</v>
      </c>
      <c r="I17" s="36">
        <v>0.37432468363092086</v>
      </c>
      <c r="J17" s="38">
        <v>0.34663260381675542</v>
      </c>
      <c r="K17" s="38">
        <v>0.2300290538167554</v>
      </c>
      <c r="L17" s="36">
        <v>0.13673064258000001</v>
      </c>
      <c r="M17" s="36">
        <v>0.1326508992025166</v>
      </c>
      <c r="N17" s="36">
        <v>0.52308326372725855</v>
      </c>
      <c r="O17" s="36">
        <v>0.60593790619771792</v>
      </c>
    </row>
    <row r="18" spans="1:18" s="34" customFormat="1" ht="24" customHeight="1" x14ac:dyDescent="0.25">
      <c r="B18" s="41" t="s">
        <v>24</v>
      </c>
      <c r="C18" s="37"/>
      <c r="D18" s="36">
        <v>50.972993868893468</v>
      </c>
      <c r="E18" s="36">
        <v>109.54768105339348</v>
      </c>
      <c r="F18" s="36">
        <v>106.37407942901848</v>
      </c>
      <c r="G18" s="36">
        <v>101.63938761218711</v>
      </c>
      <c r="H18" s="36">
        <v>91.874459537187107</v>
      </c>
      <c r="I18" s="36">
        <v>125.19813098593231</v>
      </c>
      <c r="J18" s="36">
        <v>115.93612720296728</v>
      </c>
      <c r="K18" s="36">
        <v>76.936437455767262</v>
      </c>
      <c r="L18" s="36">
        <v>68.528851138525681</v>
      </c>
      <c r="M18" s="36">
        <v>66.484100076704507</v>
      </c>
      <c r="N18" s="36">
        <v>105.18074573705518</v>
      </c>
      <c r="O18" s="36">
        <v>202.66441585851351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0.93470860285000523</v>
      </c>
      <c r="E20" s="36">
        <v>2.0192762691284858</v>
      </c>
      <c r="F20" s="36">
        <v>1.9229489962703661</v>
      </c>
      <c r="G20" s="36">
        <v>1.6619024242792921</v>
      </c>
      <c r="H20" s="36">
        <v>1.9726922286554256</v>
      </c>
      <c r="I20" s="36">
        <v>1.80286736455607</v>
      </c>
      <c r="J20" s="38">
        <v>1.5109320669266755</v>
      </c>
      <c r="K20" s="38">
        <v>1.2984018018972203</v>
      </c>
      <c r="L20" s="36">
        <v>1.6800240157515141</v>
      </c>
      <c r="M20" s="36">
        <v>1.6594151815110605</v>
      </c>
      <c r="N20" s="36">
        <v>2.3715967202206643</v>
      </c>
      <c r="O20" s="36">
        <v>3.7897620822298475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0.23983315676543923</v>
      </c>
      <c r="E22" s="36">
        <v>0.59959814242521037</v>
      </c>
      <c r="F22" s="36">
        <v>0.58398524783044425</v>
      </c>
      <c r="G22" s="36">
        <v>0.56206417688981347</v>
      </c>
      <c r="H22" s="36">
        <v>0.51982164553706578</v>
      </c>
      <c r="I22" s="36">
        <v>0.5708898279852842</v>
      </c>
      <c r="J22" s="38">
        <v>0.60495483112493997</v>
      </c>
      <c r="K22" s="38">
        <v>0.43165855947587434</v>
      </c>
      <c r="L22" s="36">
        <v>0.36432106002267911</v>
      </c>
      <c r="M22" s="36">
        <v>0.35905600385720687</v>
      </c>
      <c r="N22" s="36">
        <v>0.57811338194116346</v>
      </c>
      <c r="O22" s="36">
        <v>0.92226261846049695</v>
      </c>
    </row>
    <row r="23" spans="1:18" s="44" customFormat="1" ht="30" customHeight="1" x14ac:dyDescent="0.25">
      <c r="B23" s="45" t="s">
        <v>29</v>
      </c>
      <c r="C23" s="42"/>
      <c r="D23" s="43">
        <v>54.507535628508919</v>
      </c>
      <c r="E23" s="43">
        <v>114.34235546494716</v>
      </c>
      <c r="F23" s="43">
        <v>111.05681367311928</v>
      </c>
      <c r="G23" s="43">
        <v>106.03915421335621</v>
      </c>
      <c r="H23" s="43">
        <v>96.542773411379599</v>
      </c>
      <c r="I23" s="43">
        <v>129.74768817847368</v>
      </c>
      <c r="J23" s="43">
        <v>120.22781410101889</v>
      </c>
      <c r="K23" s="43">
        <v>80.842297817140349</v>
      </c>
      <c r="L23" s="43">
        <v>72.748996214299865</v>
      </c>
      <c r="M23" s="43">
        <v>70.678371262072773</v>
      </c>
      <c r="N23" s="43">
        <v>110.35325583921701</v>
      </c>
      <c r="O23" s="43">
        <v>209.60514055920387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7.25" customHeight="1" x14ac:dyDescent="0.25">
      <c r="A44" s="1"/>
      <c r="B44" s="57" t="s">
        <v>43</v>
      </c>
      <c r="C44" s="58">
        <v>44984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0" t="s">
        <v>11</v>
      </c>
      <c r="K44" s="30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43.023860625591375</v>
      </c>
      <c r="E45" s="61">
        <v>101.99364978249426</v>
      </c>
      <c r="F45" s="61">
        <v>98.837087282494252</v>
      </c>
      <c r="G45" s="61">
        <v>94.127816111444204</v>
      </c>
      <c r="H45" s="61">
        <v>84.415316111444213</v>
      </c>
      <c r="I45" s="61">
        <v>117.30306</v>
      </c>
      <c r="J45" s="61">
        <v>107.68995</v>
      </c>
      <c r="K45" s="61">
        <v>68.822099999999992</v>
      </c>
      <c r="L45" s="61">
        <v>58.664999999999999</v>
      </c>
      <c r="M45" s="61">
        <v>56.625128311258308</v>
      </c>
      <c r="N45" s="61">
        <v>97.274100000000004</v>
      </c>
      <c r="O45" s="61">
        <v>185.86906899985289</v>
      </c>
    </row>
    <row r="46" spans="1:18" ht="18.75" x14ac:dyDescent="0.25">
      <c r="B46" s="62" t="s">
        <v>44</v>
      </c>
      <c r="C46" s="62"/>
      <c r="D46" s="61">
        <v>7.6754583196357604</v>
      </c>
      <c r="E46" s="61">
        <v>6.9658677950158276</v>
      </c>
      <c r="F46" s="61">
        <v>6.9658677950158276</v>
      </c>
      <c r="G46" s="61">
        <v>6.9658677950158276</v>
      </c>
      <c r="H46" s="61">
        <v>6.9658677950158276</v>
      </c>
      <c r="I46" s="61">
        <v>7.4718345436402869</v>
      </c>
      <c r="J46" s="61">
        <v>7.8542512722517994</v>
      </c>
      <c r="K46" s="61">
        <v>7.8542512722517994</v>
      </c>
      <c r="L46" s="61">
        <v>9.700321289999998</v>
      </c>
      <c r="M46" s="61">
        <v>9.700321289999998</v>
      </c>
      <c r="N46" s="61">
        <v>7.3425527454517008</v>
      </c>
      <c r="O46" s="61">
        <v>16.110233066053066</v>
      </c>
    </row>
    <row r="47" spans="1:18" ht="18.75" x14ac:dyDescent="0.25">
      <c r="B47" s="62" t="s">
        <v>45</v>
      </c>
      <c r="C47" s="62"/>
      <c r="D47" s="61">
        <v>0.27367492366633606</v>
      </c>
      <c r="E47" s="61">
        <v>0.58816347588339946</v>
      </c>
      <c r="F47" s="61">
        <v>0.57112435150839935</v>
      </c>
      <c r="G47" s="61">
        <v>0.54570370572707128</v>
      </c>
      <c r="H47" s="61">
        <v>0.49327563072707131</v>
      </c>
      <c r="I47" s="61">
        <v>0.42323644229202784</v>
      </c>
      <c r="J47" s="61">
        <v>0.3919259307154781</v>
      </c>
      <c r="K47" s="61">
        <v>0.26008618351547808</v>
      </c>
      <c r="L47" s="61">
        <v>0.16352984852568</v>
      </c>
      <c r="M47" s="61">
        <v>0.15865047544620986</v>
      </c>
      <c r="N47" s="61">
        <v>0.56409299160347559</v>
      </c>
      <c r="O47" s="61">
        <v>0.68511379260755301</v>
      </c>
    </row>
    <row r="48" spans="1:18" ht="18.75" x14ac:dyDescent="0.25">
      <c r="B48" s="63" t="s">
        <v>24</v>
      </c>
      <c r="C48" s="63"/>
      <c r="D48" s="61">
        <v>50.972993868893468</v>
      </c>
      <c r="E48" s="61">
        <v>109.54768105339348</v>
      </c>
      <c r="F48" s="61">
        <v>106.37407942901848</v>
      </c>
      <c r="G48" s="61">
        <v>101.63938761218711</v>
      </c>
      <c r="H48" s="61">
        <v>91.874459537187107</v>
      </c>
      <c r="I48" s="61">
        <v>125.19813098593231</v>
      </c>
      <c r="J48" s="61">
        <v>115.93612720296728</v>
      </c>
      <c r="K48" s="61">
        <v>76.936437455767262</v>
      </c>
      <c r="L48" s="61">
        <v>68.528851138525681</v>
      </c>
      <c r="M48" s="61">
        <v>66.484100076704507</v>
      </c>
      <c r="N48" s="61">
        <v>105.18074573705518</v>
      </c>
      <c r="O48" s="61">
        <v>202.66441585851351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0.93470860285000523</v>
      </c>
      <c r="E50" s="61">
        <v>2.0192762691284858</v>
      </c>
      <c r="F50" s="61">
        <v>1.9229489962703661</v>
      </c>
      <c r="G50" s="61">
        <v>1.6619024242792921</v>
      </c>
      <c r="H50" s="61">
        <v>1.9726922286554256</v>
      </c>
      <c r="I50" s="61">
        <v>1.80286736455607</v>
      </c>
      <c r="J50" s="61">
        <v>1.5109320669266755</v>
      </c>
      <c r="K50" s="61">
        <v>1.2984018018972203</v>
      </c>
      <c r="L50" s="61">
        <v>1.6800240157515141</v>
      </c>
      <c r="M50" s="61">
        <v>1.6594151815110605</v>
      </c>
      <c r="N50" s="61">
        <v>2.3715967202206643</v>
      </c>
      <c r="O50" s="61">
        <v>3.7897620822298475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0.23983315676543923</v>
      </c>
      <c r="E52" s="61">
        <v>0.59959814242521037</v>
      </c>
      <c r="F52" s="61">
        <v>0.58398524783044425</v>
      </c>
      <c r="G52" s="61">
        <v>0.56206417688981347</v>
      </c>
      <c r="H52" s="61">
        <v>0.51982164553706578</v>
      </c>
      <c r="I52" s="61">
        <v>0.5708898279852842</v>
      </c>
      <c r="J52" s="61">
        <v>0.60495483112493997</v>
      </c>
      <c r="K52" s="61">
        <v>0.43165855947587434</v>
      </c>
      <c r="L52" s="61">
        <v>0.36432106002267911</v>
      </c>
      <c r="M52" s="61">
        <v>0.35905600385720687</v>
      </c>
      <c r="N52" s="61">
        <v>0.57811338194116346</v>
      </c>
      <c r="O52" s="61">
        <v>0.92226261846049695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54.507535628508919</v>
      </c>
      <c r="E54" s="66">
        <v>114.34235546494716</v>
      </c>
      <c r="F54" s="66">
        <v>111.05681367311928</v>
      </c>
      <c r="G54" s="66">
        <v>106.03915421335621</v>
      </c>
      <c r="H54" s="66">
        <v>96.542773411379599</v>
      </c>
      <c r="I54" s="66">
        <v>129.74768817847368</v>
      </c>
      <c r="J54" s="66">
        <v>120.22781410101889</v>
      </c>
      <c r="K54" s="66">
        <v>80.842297817140349</v>
      </c>
      <c r="L54" s="66">
        <v>72.748996214299865</v>
      </c>
      <c r="M54" s="66">
        <v>70.678371262072773</v>
      </c>
      <c r="N54" s="66">
        <v>110.35325583921701</v>
      </c>
      <c r="O54" s="66">
        <v>209.60514055920387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57</v>
      </c>
      <c r="G58" s="30" t="s">
        <v>58</v>
      </c>
      <c r="H58" s="30" t="s">
        <v>49</v>
      </c>
      <c r="I58" s="30" t="s">
        <v>10</v>
      </c>
      <c r="J58" s="31" t="s">
        <v>59</v>
      </c>
      <c r="K58" s="31" t="s">
        <v>60</v>
      </c>
      <c r="L58" s="30" t="s">
        <v>50</v>
      </c>
      <c r="M58" s="59" t="s">
        <v>51</v>
      </c>
      <c r="N58" s="59" t="s">
        <v>52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0.78931949737769336</v>
      </c>
      <c r="E59" s="69">
        <v>0.89200235002821393</v>
      </c>
      <c r="F59" s="69">
        <v>0.88996869272161783</v>
      </c>
      <c r="G59" s="69">
        <v>0.88767037807614169</v>
      </c>
      <c r="H59" s="69">
        <v>0.87438254701614038</v>
      </c>
      <c r="I59" s="69">
        <v>0.90408593514702518</v>
      </c>
      <c r="J59" s="69">
        <v>0.89571577762792709</v>
      </c>
      <c r="K59" s="69">
        <v>0.85131301136034987</v>
      </c>
      <c r="L59" s="69">
        <v>0.80640287911585706</v>
      </c>
      <c r="M59" s="69">
        <v>0.80116628750957541</v>
      </c>
      <c r="N59" s="69">
        <v>0.88147920294918047</v>
      </c>
      <c r="O59" s="69">
        <v>0.88675816110222438</v>
      </c>
    </row>
    <row r="60" spans="2:18" ht="18.75" x14ac:dyDescent="0.25">
      <c r="B60" s="62" t="s">
        <v>44</v>
      </c>
      <c r="C60" s="62"/>
      <c r="D60" s="70">
        <v>0.14081462739293771</v>
      </c>
      <c r="E60" s="70">
        <v>6.0921150055818878E-2</v>
      </c>
      <c r="F60" s="70">
        <v>6.2723461664575736E-2</v>
      </c>
      <c r="G60" s="70">
        <v>6.569146884178409E-2</v>
      </c>
      <c r="H60" s="70">
        <v>7.2153176761697982E-2</v>
      </c>
      <c r="I60" s="70">
        <v>5.758741946417148E-2</v>
      </c>
      <c r="J60" s="70">
        <v>6.532807180252341E-2</v>
      </c>
      <c r="K60" s="70">
        <v>9.7155220525987143E-2</v>
      </c>
      <c r="L60" s="70">
        <v>0.13333958947591995</v>
      </c>
      <c r="M60" s="70">
        <v>0.1372459653043159</v>
      </c>
      <c r="N60" s="70">
        <v>6.6536802105319731E-2</v>
      </c>
      <c r="O60" s="70">
        <v>7.6859913946159458E-2</v>
      </c>
    </row>
    <row r="61" spans="2:18" ht="18.75" x14ac:dyDescent="0.25">
      <c r="B61" s="62" t="s">
        <v>45</v>
      </c>
      <c r="C61" s="62"/>
      <c r="D61" s="70">
        <v>5.020864005511866E-3</v>
      </c>
      <c r="E61" s="70">
        <v>5.143881053453609E-3</v>
      </c>
      <c r="F61" s="70">
        <v>5.1426322493766724E-3</v>
      </c>
      <c r="G61" s="70">
        <v>5.1462472496629635E-3</v>
      </c>
      <c r="H61" s="70">
        <v>5.1093998369527716E-3</v>
      </c>
      <c r="I61" s="70">
        <v>3.2619960188411787E-3</v>
      </c>
      <c r="J61" s="70">
        <v>3.259860737268088E-3</v>
      </c>
      <c r="K61" s="70">
        <v>3.2172042425584551E-3</v>
      </c>
      <c r="L61" s="70">
        <v>2.2478639848715308E-3</v>
      </c>
      <c r="M61" s="70">
        <v>2.2446821087308277E-3</v>
      </c>
      <c r="N61" s="70">
        <v>5.1117022992538648E-3</v>
      </c>
      <c r="O61" s="70">
        <v>3.2685925105641177E-3</v>
      </c>
    </row>
    <row r="62" spans="2:18" ht="18.75" x14ac:dyDescent="0.25">
      <c r="B62" s="63" t="s">
        <v>24</v>
      </c>
      <c r="C62" s="63"/>
      <c r="D62" s="70">
        <v>0.93515498877614289</v>
      </c>
      <c r="E62" s="70">
        <v>0.95806738113748635</v>
      </c>
      <c r="F62" s="70">
        <v>0.9578347866355702</v>
      </c>
      <c r="G62" s="70">
        <v>0.95850809416758875</v>
      </c>
      <c r="H62" s="70">
        <v>0.95164512361479114</v>
      </c>
      <c r="I62" s="70">
        <v>0.96493535063003777</v>
      </c>
      <c r="J62" s="70">
        <v>0.96430371016771865</v>
      </c>
      <c r="K62" s="70">
        <v>0.95168543612889545</v>
      </c>
      <c r="L62" s="70">
        <v>0.94199033257664866</v>
      </c>
      <c r="M62" s="70">
        <v>0.94065693492262203</v>
      </c>
      <c r="N62" s="70">
        <v>0.95312770735375396</v>
      </c>
      <c r="O62" s="70">
        <v>0.96688666755894792</v>
      </c>
    </row>
    <row r="63" spans="2:18" ht="18.75" x14ac:dyDescent="0.25">
      <c r="B63" s="62" t="s">
        <v>53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1.7148245505363251E-2</v>
      </c>
      <c r="E64" s="70">
        <v>1.76599149188204E-2</v>
      </c>
      <c r="F64" s="70">
        <v>1.7315002408859907E-2</v>
      </c>
      <c r="G64" s="70">
        <v>1.5672535645988455E-2</v>
      </c>
      <c r="H64" s="70">
        <v>2.0433349477640989E-2</v>
      </c>
      <c r="I64" s="70">
        <v>1.3895179096186641E-2</v>
      </c>
      <c r="J64" s="70">
        <v>1.2567242266062881E-2</v>
      </c>
      <c r="K64" s="70">
        <v>1.6060921534344741E-2</v>
      </c>
      <c r="L64" s="70">
        <v>2.3093432255788034E-2</v>
      </c>
      <c r="M64" s="70">
        <v>2.3478401551699751E-2</v>
      </c>
      <c r="N64" s="70">
        <v>2.1490953775537388E-2</v>
      </c>
      <c r="O64" s="70">
        <v>1.8080482530720247E-2</v>
      </c>
    </row>
    <row r="65" spans="2:15" ht="18.75" x14ac:dyDescent="0.25">
      <c r="B65" s="63" t="s">
        <v>27</v>
      </c>
      <c r="C65" s="63"/>
      <c r="D65" s="70">
        <v>4.3296765718493717E-2</v>
      </c>
      <c r="E65" s="70">
        <v>1.9028819120898852E-2</v>
      </c>
      <c r="F65" s="70">
        <v>1.9591774048228802E-2</v>
      </c>
      <c r="G65" s="70">
        <v>2.0518835859650281E-2</v>
      </c>
      <c r="H65" s="70">
        <v>2.2537160712471679E-2</v>
      </c>
      <c r="I65" s="70">
        <v>1.6769470273775441E-2</v>
      </c>
      <c r="J65" s="70">
        <v>1.8097309813616253E-2</v>
      </c>
      <c r="K65" s="70">
        <v>2.691412860284486E-2</v>
      </c>
      <c r="L65" s="70">
        <v>2.9908316447290237E-2</v>
      </c>
      <c r="M65" s="70">
        <v>3.0784523767988573E-2</v>
      </c>
      <c r="N65" s="70">
        <v>2.0142586488237239E-2</v>
      </c>
      <c r="O65" s="70">
        <v>1.0632849910331726E-2</v>
      </c>
    </row>
    <row r="66" spans="2:15" ht="18.75" x14ac:dyDescent="0.25">
      <c r="B66" s="63" t="s">
        <v>28</v>
      </c>
      <c r="C66" s="63"/>
      <c r="D66" s="70">
        <v>4.3999999999999994E-3</v>
      </c>
      <c r="E66" s="70">
        <v>5.2438848227945017E-3</v>
      </c>
      <c r="F66" s="70">
        <v>5.2584369073411909E-3</v>
      </c>
      <c r="G66" s="70">
        <v>5.3005343267724632E-3</v>
      </c>
      <c r="H66" s="70">
        <v>5.3843661950962124E-3</v>
      </c>
      <c r="I66" s="70">
        <v>4.4000000000000003E-3</v>
      </c>
      <c r="J66" s="70">
        <v>5.0317377526022337E-3</v>
      </c>
      <c r="K66" s="70">
        <v>5.3395137339150847E-3</v>
      </c>
      <c r="L66" s="70">
        <v>5.007918720273237E-3</v>
      </c>
      <c r="M66" s="70">
        <v>5.0801397576896697E-3</v>
      </c>
      <c r="N66" s="70">
        <v>5.2387523824713039E-3</v>
      </c>
      <c r="O66" s="70">
        <v>4.3999999999999994E-3</v>
      </c>
    </row>
    <row r="67" spans="2:15" ht="18.75" x14ac:dyDescent="0.25">
      <c r="B67" s="65" t="s">
        <v>46</v>
      </c>
      <c r="C67" s="65"/>
      <c r="D67" s="71">
        <v>0.99999999999999978</v>
      </c>
      <c r="E67" s="71">
        <v>1</v>
      </c>
      <c r="F67" s="71">
        <v>1</v>
      </c>
      <c r="G67" s="71">
        <v>1</v>
      </c>
      <c r="H67" s="71">
        <v>1</v>
      </c>
      <c r="I67" s="71">
        <v>0.99999999999999978</v>
      </c>
      <c r="J67" s="71">
        <v>1</v>
      </c>
      <c r="K67" s="71">
        <v>1</v>
      </c>
      <c r="L67" s="71">
        <v>1.0000000000000002</v>
      </c>
      <c r="M67" s="71">
        <v>1</v>
      </c>
      <c r="N67" s="71">
        <v>0.99999999999999978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2023-02-28T21:09:48Z</dcterms:created>
  <dcterms:modified xsi:type="dcterms:W3CDTF">2023-02-28T21:21:20Z</dcterms:modified>
</cp:coreProperties>
</file>